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bms\wsp-us-pw-02\d0705002\"/>
    </mc:Choice>
  </mc:AlternateContent>
  <xr:revisionPtr revIDLastSave="0" documentId="13_ncr:1_{007C3654-22AB-401F-9CEB-0567249214A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MAST ARM TABLE" sheetId="2" r:id="rId1"/>
  </sheets>
  <externalReferences>
    <externalReference r:id="rId2"/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TABLE'!$A$2:$S$7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2" l="1"/>
  <c r="D6" i="2"/>
  <c r="D7" i="2"/>
  <c r="E7" i="2"/>
  <c r="E6" i="2"/>
  <c r="M7" i="2" l="1"/>
  <c r="L7" i="2"/>
  <c r="K7" i="2"/>
  <c r="M6" i="2"/>
  <c r="L6" i="2"/>
  <c r="K6" i="2"/>
  <c r="M5" i="2"/>
  <c r="L5" i="2"/>
  <c r="K5" i="2"/>
  <c r="J7" i="2"/>
  <c r="J6" i="2"/>
  <c r="J5" i="2"/>
  <c r="I7" i="2"/>
  <c r="I6" i="2"/>
  <c r="I5" i="2"/>
  <c r="H6" i="2"/>
  <c r="H5" i="2"/>
  <c r="G5" i="2"/>
  <c r="E5" i="2"/>
  <c r="D5" i="2"/>
</calcChain>
</file>

<file path=xl/sharedStrings.xml><?xml version="1.0" encoding="utf-8"?>
<sst xmlns="http://schemas.openxmlformats.org/spreadsheetml/2006/main" count="87" uniqueCount="54">
  <si>
    <t>-</t>
  </si>
  <si>
    <t>DEG</t>
  </si>
  <si>
    <t>FT</t>
  </si>
  <si>
    <t>HANDHOLE</t>
  </si>
  <si>
    <t>BRACKET ARM</t>
  </si>
  <si>
    <t xml:space="preserve">L2 </t>
  </si>
  <si>
    <t xml:space="preserve">L1  </t>
  </si>
  <si>
    <t xml:space="preserve">L  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</si>
  <si>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</si>
  <si>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</si>
  <si>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</si>
  <si>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</si>
  <si>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</si>
  <si>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</si>
  <si>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</si>
  <si>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</si>
  <si>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</si>
  <si>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</si>
  <si>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</si>
  <si>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</si>
  <si>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</si>
  <si>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</si>
  <si>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</si>
  <si>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</si>
  <si>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</t>
  </si>
  <si>
    <t>SP-2</t>
  </si>
  <si>
    <t>TC-81.22</t>
  </si>
  <si>
    <t>SUPPLEMENTAL SIGNAL HEAD</t>
  </si>
  <si>
    <t>ARM HEIGHT</t>
  </si>
  <si>
    <t>D1</t>
  </si>
  <si>
    <t>S1</t>
  </si>
  <si>
    <t>MAST ARM ANGLE</t>
  </si>
  <si>
    <t>40+03.3</t>
  </si>
  <si>
    <t>37.9' LT</t>
  </si>
  <si>
    <t>41+12.1</t>
  </si>
  <si>
    <t>PS-1</t>
  </si>
  <si>
    <t>PS-2</t>
  </si>
  <si>
    <t>PS-3</t>
  </si>
  <si>
    <t>ELEVATION A (FEET)</t>
  </si>
  <si>
    <t>INDEX ANGLE (DEG.)</t>
  </si>
  <si>
    <t>PED. HEAD</t>
  </si>
  <si>
    <t>PUSHBUTTON</t>
  </si>
  <si>
    <t>40+16.6</t>
  </si>
  <si>
    <t>47.9' LT</t>
  </si>
  <si>
    <t>41+07.7</t>
  </si>
  <si>
    <t>47.5' LT</t>
  </si>
  <si>
    <t>40+16.0</t>
  </si>
  <si>
    <t>38.4' RT</t>
  </si>
  <si>
    <t>POLE HEIGHT (FEET)</t>
  </si>
  <si>
    <t>ORIENTATION ANGLES FROM INDEX ANGLE</t>
  </si>
  <si>
    <t>SP-3</t>
  </si>
  <si>
    <t>40+64.9</t>
  </si>
  <si>
    <t>49.6' RT</t>
  </si>
  <si>
    <t>'TC-81.22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</si>
</sst>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2" fontId="1" fillId="0" borderId="11" xfId="0" quotePrefix="1" applyNumberFormat="1" applyFont="1" applyBorder="1" applyAlignment="1" applyProtection="1">
      <alignment horizontal="center" vertical="center"/>
      <protection locked="0"/>
    </xf>
    <xf numFmtId="2" fontId="1" fillId="0" borderId="12" xfId="0" quotePrefix="1" applyNumberFormat="1" applyFont="1" applyBorder="1" applyAlignment="1" applyProtection="1">
      <alignment horizontal="center" vertical="center"/>
      <protection locked="0"/>
    </xf>
    <xf numFmtId="164" fontId="1" fillId="0" borderId="10" xfId="0" quotePrefix="1" applyNumberFormat="1" applyFont="1" applyBorder="1" applyAlignment="1" applyProtection="1">
      <alignment horizontal="center" vertical="center"/>
      <protection locked="0"/>
    </xf>
    <xf numFmtId="164" fontId="1" fillId="0" borderId="5" xfId="0" quotePrefix="1" applyNumberFormat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/>
      <protection locked="0"/>
    </xf>
    <xf numFmtId="0" fontId="1" fillId="0" borderId="12" xfId="0" quotePrefix="1" applyFont="1" applyBorder="1" applyAlignment="1" applyProtection="1">
      <alignment horizont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 wrapText="1"/>
    </xf>
    <xf numFmtId="2" fontId="1" fillId="0" borderId="4" xfId="0" quotePrefix="1" applyNumberFormat="1" applyFont="1" applyBorder="1" applyAlignment="1" applyProtection="1">
      <alignment horizontal="center" vertic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2" fontId="1" fillId="0" borderId="6" xfId="0" quotePrefix="1" applyNumberFormat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0" fontId="1" fillId="0" borderId="24" xfId="0" quotePrefix="1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2" fontId="1" fillId="0" borderId="3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ms\wsp-us-pw-02\d0705002\07_OTO%20Signal%20Calculations%20-%20Mast%20Arm_July2022.xlsm" TargetMode="External"/><Relationship Id="rId1" Type="http://schemas.openxmlformats.org/officeDocument/2006/relationships/externalLinkPath" Target="07_OTO%20Signal%20Calculations%20-%20Mast%20Arm_July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 INFO"/>
      <sheetName val="MAST ARM HEIGHT"/>
      <sheetName val="MAST ARM DESIGN NO."/>
      <sheetName val="2 ARM DESIGN NO."/>
    </sheetNames>
    <sheetDataSet>
      <sheetData sheetId="0"/>
      <sheetData sheetId="1">
        <row r="3">
          <cell r="E3">
            <v>727.35</v>
          </cell>
          <cell r="N3">
            <v>727.44</v>
          </cell>
          <cell r="S3">
            <v>20</v>
          </cell>
          <cell r="W3">
            <v>35</v>
          </cell>
        </row>
        <row r="4">
          <cell r="N4">
            <v>726.96</v>
          </cell>
          <cell r="S4"/>
          <cell r="W4"/>
        </row>
        <row r="5">
          <cell r="S5"/>
          <cell r="W5"/>
        </row>
        <row r="6">
          <cell r="S6"/>
          <cell r="W6"/>
        </row>
        <row r="7">
          <cell r="S7"/>
          <cell r="W7"/>
        </row>
        <row r="8">
          <cell r="S8"/>
          <cell r="W8"/>
        </row>
        <row r="9">
          <cell r="S9"/>
          <cell r="W9"/>
        </row>
        <row r="10">
          <cell r="S10"/>
          <cell r="W10"/>
        </row>
        <row r="11">
          <cell r="E11">
            <v>724.9</v>
          </cell>
          <cell r="N11">
            <v>724.48</v>
          </cell>
          <cell r="S11">
            <v>20</v>
          </cell>
          <cell r="W11">
            <v>35</v>
          </cell>
        </row>
        <row r="12">
          <cell r="N12">
            <v>724.2</v>
          </cell>
          <cell r="S12"/>
          <cell r="W12"/>
        </row>
        <row r="13">
          <cell r="N13" t="str">
            <v>-</v>
          </cell>
          <cell r="S13"/>
          <cell r="W13"/>
        </row>
        <row r="14">
          <cell r="N14" t="str">
            <v>-</v>
          </cell>
          <cell r="S14"/>
          <cell r="W14"/>
        </row>
        <row r="15">
          <cell r="S15"/>
          <cell r="W15"/>
        </row>
        <row r="16">
          <cell r="E16">
            <v>726.33</v>
          </cell>
          <cell r="N16">
            <v>725.6</v>
          </cell>
          <cell r="S16">
            <v>20</v>
          </cell>
          <cell r="V16">
            <v>21.5</v>
          </cell>
          <cell r="W16" t="str">
            <v>N/A</v>
          </cell>
        </row>
        <row r="17">
          <cell r="N17">
            <v>725.5</v>
          </cell>
          <cell r="S17"/>
          <cell r="W17"/>
        </row>
        <row r="18">
          <cell r="S18"/>
          <cell r="W18"/>
        </row>
        <row r="19">
          <cell r="S19"/>
          <cell r="W19"/>
        </row>
        <row r="20">
          <cell r="S20"/>
          <cell r="W20"/>
        </row>
      </sheetData>
      <sheetData sheetId="2">
        <row r="4">
          <cell r="H4">
            <v>25.7</v>
          </cell>
          <cell r="N4">
            <v>28</v>
          </cell>
        </row>
        <row r="5">
          <cell r="H5">
            <v>13.2</v>
          </cell>
          <cell r="N5"/>
        </row>
        <row r="6">
          <cell r="H6">
            <v>4.5999999999999996</v>
          </cell>
          <cell r="N6"/>
        </row>
        <row r="7">
          <cell r="N7"/>
        </row>
        <row r="8">
          <cell r="N8"/>
        </row>
        <row r="9">
          <cell r="N9"/>
        </row>
        <row r="10">
          <cell r="N10"/>
        </row>
        <row r="11">
          <cell r="N11"/>
        </row>
        <row r="12">
          <cell r="H12">
            <v>29</v>
          </cell>
          <cell r="N12">
            <v>32</v>
          </cell>
        </row>
        <row r="13">
          <cell r="H13">
            <v>17.100000000000001</v>
          </cell>
          <cell r="N13"/>
        </row>
        <row r="14">
          <cell r="H14">
            <v>8.6999999999999993</v>
          </cell>
          <cell r="N14"/>
        </row>
        <row r="15">
          <cell r="N15"/>
        </row>
        <row r="16">
          <cell r="N16"/>
        </row>
        <row r="17">
          <cell r="N17"/>
        </row>
        <row r="18">
          <cell r="N18"/>
        </row>
        <row r="19">
          <cell r="N19"/>
        </row>
        <row r="20">
          <cell r="H20">
            <v>40</v>
          </cell>
          <cell r="N20">
            <v>43</v>
          </cell>
        </row>
        <row r="21">
          <cell r="H21">
            <v>28.4</v>
          </cell>
          <cell r="N21"/>
        </row>
        <row r="22">
          <cell r="H22">
            <v>33.9</v>
          </cell>
          <cell r="N22"/>
        </row>
        <row r="23">
          <cell r="N23"/>
        </row>
        <row r="24">
          <cell r="N24"/>
        </row>
        <row r="25">
          <cell r="N25"/>
        </row>
        <row r="26">
          <cell r="N26"/>
        </row>
        <row r="27">
          <cell r="N27"/>
        </row>
      </sheetData>
      <sheetData sheetId="3">
        <row r="2">
          <cell r="C2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21"/>
  <sheetViews>
    <sheetView showGridLines="0" tabSelected="1" zoomScaleNormal="100" workbookViewId="0">
      <selection activeCell="R7" sqref="A2:R7"/>
    </sheetView>
  </sheetViews>
  <sheetFormatPr defaultColWidth="9.109375" defaultRowHeight="13.2" x14ac:dyDescent="0.25"/>
  <cols>
    <col min="1" max="19" width="9.109375" style="1" customWidth="1"/>
    <col min="20" max="16377" width="9.109375" style="1"/>
    <col min="16378" max="16384" width="0.109375" style="1" customWidth="1"/>
  </cols>
  <sheetData>
    <row r="1" spans="1:19" ht="15" thickBot="1" x14ac:dyDescent="0.35">
      <c r="A1" s="40" t="s">
        <v>21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0" t="s">
        <v>22</v>
      </c>
      <c r="Q1" s="41"/>
      <c r="R1" s="41"/>
      <c r="S1" s="41"/>
    </row>
    <row r="2" spans="1:19" ht="34.200000000000003" customHeight="1" x14ac:dyDescent="0.25">
      <c r="A2" s="44" t="s">
        <v>15</v>
      </c>
      <c r="B2" s="53" t="s">
        <v>14</v>
      </c>
      <c r="C2" s="54" t="s">
        <v>13</v>
      </c>
      <c r="D2" s="42" t="s">
        <v>12</v>
      </c>
      <c r="E2" s="43"/>
      <c r="F2" s="62" t="s">
        <v>11</v>
      </c>
      <c r="G2" s="63"/>
      <c r="H2" s="63"/>
      <c r="I2" s="63"/>
      <c r="J2" s="63"/>
      <c r="K2" s="63"/>
      <c r="L2" s="63"/>
      <c r="M2" s="63"/>
      <c r="N2" s="63"/>
      <c r="O2" s="70" t="s">
        <v>23</v>
      </c>
      <c r="P2" s="64"/>
      <c r="Q2" s="64"/>
      <c r="R2" s="71"/>
    </row>
    <row r="3" spans="1:19" ht="96.75" customHeight="1" x14ac:dyDescent="0.25">
      <c r="A3" s="45"/>
      <c r="B3" s="47"/>
      <c r="C3" s="55"/>
      <c r="D3" s="49" t="s">
        <v>16</v>
      </c>
      <c r="E3" s="51" t="s">
        <v>17</v>
      </c>
      <c r="F3" s="45" t="s">
        <v>10</v>
      </c>
      <c r="G3" s="47" t="s">
        <v>9</v>
      </c>
      <c r="H3" s="15" t="s">
        <v>8</v>
      </c>
      <c r="I3" s="15" t="s">
        <v>28</v>
      </c>
      <c r="J3" s="16" t="s">
        <v>7</v>
      </c>
      <c r="K3" s="16" t="s">
        <v>6</v>
      </c>
      <c r="L3" s="16" t="s">
        <v>5</v>
      </c>
      <c r="M3" s="16" t="s">
        <v>30</v>
      </c>
      <c r="N3" s="65" t="s">
        <v>29</v>
      </c>
      <c r="O3" s="17" t="s">
        <v>31</v>
      </c>
      <c r="P3" s="15" t="s">
        <v>27</v>
      </c>
      <c r="Q3" s="15" t="s">
        <v>4</v>
      </c>
      <c r="R3" s="14" t="s">
        <v>3</v>
      </c>
    </row>
    <row r="4" spans="1:19" ht="12.75" customHeight="1" thickBot="1" x14ac:dyDescent="0.3">
      <c r="A4" s="46"/>
      <c r="B4" s="48"/>
      <c r="C4" s="56"/>
      <c r="D4" s="50"/>
      <c r="E4" s="52"/>
      <c r="F4" s="46"/>
      <c r="G4" s="48"/>
      <c r="H4" s="13" t="s">
        <v>2</v>
      </c>
      <c r="I4" s="13" t="s">
        <v>2</v>
      </c>
      <c r="J4" s="13" t="s">
        <v>2</v>
      </c>
      <c r="K4" s="13" t="s">
        <v>2</v>
      </c>
      <c r="L4" s="13" t="s">
        <v>2</v>
      </c>
      <c r="M4" s="13" t="s">
        <v>2</v>
      </c>
      <c r="N4" s="66" t="s">
        <v>2</v>
      </c>
      <c r="O4" s="29" t="s">
        <v>1</v>
      </c>
      <c r="P4" s="30" t="s">
        <v>1</v>
      </c>
      <c r="Q4" s="30" t="s">
        <v>1</v>
      </c>
      <c r="R4" s="31" t="s">
        <v>1</v>
      </c>
    </row>
    <row r="5" spans="1:19" s="2" customFormat="1" x14ac:dyDescent="0.25">
      <c r="A5" s="12" t="s">
        <v>24</v>
      </c>
      <c r="B5" s="11" t="s">
        <v>32</v>
      </c>
      <c r="C5" s="25" t="s">
        <v>33</v>
      </c>
      <c r="D5" s="18">
        <f>MAX('[2]MAST ARM HEIGHT'!$N$3:$N$4)</f>
        <v>727.44</v>
      </c>
      <c r="E5" s="19">
        <f>'[2]MAST ARM HEIGHT'!$E$3</f>
        <v>727.35</v>
      </c>
      <c r="F5" s="12" t="s">
        <v>26</v>
      </c>
      <c r="G5" s="11">
        <f>'[2]2 ARM DESIGN NO.'!$C$2</f>
        <v>2</v>
      </c>
      <c r="H5" s="20">
        <f>MAX('[2]MAST ARM HEIGHT'!$W$3:$W$10)</f>
        <v>35</v>
      </c>
      <c r="I5" s="20">
        <f>MAX('[2]MAST ARM HEIGHT'!$S$3:$S$10)</f>
        <v>20</v>
      </c>
      <c r="J5" s="11">
        <f>MAX('[2]MAST ARM DESIGN NO.'!$N$4:$N$11)</f>
        <v>28</v>
      </c>
      <c r="K5" s="11">
        <f>'[2]MAST ARM DESIGN NO.'!$H$4</f>
        <v>25.7</v>
      </c>
      <c r="L5" s="11">
        <f>'[2]MAST ARM DESIGN NO.'!$H$5</f>
        <v>13.2</v>
      </c>
      <c r="M5" s="11">
        <f>'[2]MAST ARM DESIGN NO.'!$H$6</f>
        <v>4.5999999999999996</v>
      </c>
      <c r="N5" s="67" t="s">
        <v>0</v>
      </c>
      <c r="O5" s="26">
        <v>0</v>
      </c>
      <c r="P5" s="27">
        <v>280</v>
      </c>
      <c r="Q5" s="27">
        <v>0</v>
      </c>
      <c r="R5" s="28">
        <v>180</v>
      </c>
    </row>
    <row r="6" spans="1:19" s="2" customFormat="1" x14ac:dyDescent="0.25">
      <c r="A6" s="32" t="s">
        <v>25</v>
      </c>
      <c r="B6" s="10" t="s">
        <v>34</v>
      </c>
      <c r="C6" s="22" t="s">
        <v>52</v>
      </c>
      <c r="D6" s="38">
        <f>MAX('[2]MAST ARM HEIGHT'!$N$11:$N$14)</f>
        <v>724.48</v>
      </c>
      <c r="E6" s="36">
        <f>'[2]MAST ARM HEIGHT'!$E$11</f>
        <v>724.9</v>
      </c>
      <c r="F6" s="32" t="s">
        <v>53</v>
      </c>
      <c r="G6" s="10">
        <v>2</v>
      </c>
      <c r="H6" s="21">
        <f>MAX('[2]MAST ARM HEIGHT'!$W$11:$W$20)</f>
        <v>35</v>
      </c>
      <c r="I6" s="21">
        <f>MAX('[2]MAST ARM HEIGHT'!$S$11:$S$15)</f>
        <v>20</v>
      </c>
      <c r="J6" s="10">
        <f>MAX('[2]MAST ARM DESIGN NO.'!$N$12:$N$19)</f>
        <v>32</v>
      </c>
      <c r="K6" s="10">
        <f>'[2]MAST ARM DESIGN NO.'!$H$12</f>
        <v>29</v>
      </c>
      <c r="L6" s="10">
        <f>'[2]MAST ARM DESIGN NO.'!$H$13</f>
        <v>17.100000000000001</v>
      </c>
      <c r="M6" s="10">
        <f>'[2]MAST ARM DESIGN NO.'!$H$14</f>
        <v>8.6999999999999993</v>
      </c>
      <c r="N6" s="68">
        <v>22.2</v>
      </c>
      <c r="O6" s="9">
        <v>270</v>
      </c>
      <c r="P6" s="8" t="s">
        <v>0</v>
      </c>
      <c r="Q6" s="8">
        <v>90</v>
      </c>
      <c r="R6" s="7">
        <v>180</v>
      </c>
    </row>
    <row r="7" spans="1:19" s="2" customFormat="1" ht="15" customHeight="1" thickBot="1" x14ac:dyDescent="0.3">
      <c r="A7" s="33" t="s">
        <v>50</v>
      </c>
      <c r="B7" s="6" t="s">
        <v>51</v>
      </c>
      <c r="C7" s="24" t="s">
        <v>52</v>
      </c>
      <c r="D7" s="72">
        <f>MAX('[2]MAST ARM HEIGHT'!$N$16:$N$17)</f>
        <v>725.6</v>
      </c>
      <c r="E7" s="37">
        <f>'[2]MAST ARM HEIGHT'!$E$16</f>
        <v>726.33</v>
      </c>
      <c r="F7" s="33" t="s">
        <v>53</v>
      </c>
      <c r="G7" s="6">
        <v>12</v>
      </c>
      <c r="H7" s="23">
        <f>'[2]MAST ARM HEIGHT'!$V$16</f>
        <v>21.5</v>
      </c>
      <c r="I7" s="23">
        <f>MAX('[2]MAST ARM HEIGHT'!$S$16:$S$20)</f>
        <v>20</v>
      </c>
      <c r="J7" s="23">
        <f>MAX('[2]MAST ARM DESIGN NO.'!$N$20:$N$27)</f>
        <v>43</v>
      </c>
      <c r="K7" s="23">
        <f>'[2]MAST ARM DESIGN NO.'!$H$20</f>
        <v>40</v>
      </c>
      <c r="L7" s="23">
        <f>'[2]MAST ARM DESIGN NO.'!$H$21</f>
        <v>28.4</v>
      </c>
      <c r="M7" s="6">
        <f>'[2]MAST ARM DESIGN NO.'!$H$22</f>
        <v>33.9</v>
      </c>
      <c r="N7" s="69" t="s">
        <v>0</v>
      </c>
      <c r="O7" s="5">
        <v>0</v>
      </c>
      <c r="P7" s="4" t="s">
        <v>0</v>
      </c>
      <c r="Q7" s="4" t="s">
        <v>0</v>
      </c>
      <c r="R7" s="3">
        <v>180</v>
      </c>
    </row>
    <row r="9" spans="1:19" x14ac:dyDescent="0.25">
      <c r="A9" s="1" t="s">
        <v>18</v>
      </c>
    </row>
    <row r="10" spans="1:19" x14ac:dyDescent="0.25">
      <c r="A10" s="1" t="s">
        <v>19</v>
      </c>
    </row>
    <row r="11" spans="1:19" x14ac:dyDescent="0.25">
      <c r="A11" s="1" t="s">
        <v>20</v>
      </c>
    </row>
    <row r="15" spans="1:19" ht="13.8" thickBot="1" x14ac:dyDescent="0.3"/>
    <row r="16" spans="1:19" ht="34.200000000000003" customHeight="1" thickBot="1" x14ac:dyDescent="0.3">
      <c r="A16" s="44" t="s">
        <v>15</v>
      </c>
      <c r="B16" s="53" t="s">
        <v>14</v>
      </c>
      <c r="C16" s="54" t="s">
        <v>13</v>
      </c>
      <c r="D16" s="60" t="s">
        <v>38</v>
      </c>
      <c r="E16" s="60" t="s">
        <v>48</v>
      </c>
      <c r="F16" s="60" t="s">
        <v>39</v>
      </c>
      <c r="G16" s="57" t="s">
        <v>49</v>
      </c>
      <c r="H16" s="58"/>
      <c r="I16" s="58"/>
      <c r="J16" s="58"/>
      <c r="K16" s="59"/>
    </row>
    <row r="17" spans="1:11" ht="96.75" customHeight="1" x14ac:dyDescent="0.25">
      <c r="A17" s="45"/>
      <c r="B17" s="47"/>
      <c r="C17" s="55"/>
      <c r="D17" s="61"/>
      <c r="E17" s="61"/>
      <c r="F17" s="61"/>
      <c r="G17" s="34" t="s">
        <v>3</v>
      </c>
      <c r="H17" s="34" t="s">
        <v>40</v>
      </c>
      <c r="I17" s="34" t="s">
        <v>40</v>
      </c>
      <c r="J17" s="34" t="s">
        <v>41</v>
      </c>
      <c r="K17" s="35" t="s">
        <v>27</v>
      </c>
    </row>
    <row r="18" spans="1:11" ht="15" customHeight="1" thickBot="1" x14ac:dyDescent="0.3">
      <c r="A18" s="46"/>
      <c r="B18" s="48"/>
      <c r="C18" s="56"/>
      <c r="D18" s="31" t="s">
        <v>2</v>
      </c>
      <c r="E18" s="31" t="s">
        <v>2</v>
      </c>
      <c r="F18" s="31" t="s">
        <v>1</v>
      </c>
      <c r="G18" s="31" t="s">
        <v>1</v>
      </c>
      <c r="H18" s="31" t="s">
        <v>1</v>
      </c>
      <c r="I18" s="31" t="s">
        <v>1</v>
      </c>
      <c r="J18" s="31" t="s">
        <v>1</v>
      </c>
      <c r="K18" s="39" t="s">
        <v>1</v>
      </c>
    </row>
    <row r="19" spans="1:11" ht="12.75" customHeight="1" x14ac:dyDescent="0.25">
      <c r="A19" s="12" t="s">
        <v>35</v>
      </c>
      <c r="B19" s="11" t="s">
        <v>44</v>
      </c>
      <c r="C19" s="25" t="s">
        <v>45</v>
      </c>
      <c r="D19" s="25">
        <v>724.64</v>
      </c>
      <c r="E19" s="25">
        <v>8</v>
      </c>
      <c r="F19" s="25">
        <v>0</v>
      </c>
      <c r="G19" s="25">
        <v>180</v>
      </c>
      <c r="H19" s="25">
        <v>2</v>
      </c>
      <c r="I19" s="25" t="s">
        <v>0</v>
      </c>
      <c r="J19" s="25" t="s">
        <v>0</v>
      </c>
      <c r="K19" s="25">
        <v>155</v>
      </c>
    </row>
    <row r="20" spans="1:11" x14ac:dyDescent="0.25">
      <c r="A20" s="32" t="s">
        <v>36</v>
      </c>
      <c r="B20" s="10" t="s">
        <v>42</v>
      </c>
      <c r="C20" s="22" t="s">
        <v>43</v>
      </c>
      <c r="D20" s="22">
        <v>726.71</v>
      </c>
      <c r="E20" s="22">
        <v>15</v>
      </c>
      <c r="F20" s="22">
        <v>0</v>
      </c>
      <c r="G20" s="22">
        <v>180</v>
      </c>
      <c r="H20" s="22">
        <v>182</v>
      </c>
      <c r="I20" s="22">
        <v>271</v>
      </c>
      <c r="J20" s="22">
        <v>271</v>
      </c>
      <c r="K20" s="22" t="s">
        <v>0</v>
      </c>
    </row>
    <row r="21" spans="1:11" ht="13.8" thickBot="1" x14ac:dyDescent="0.3">
      <c r="A21" s="33" t="s">
        <v>37</v>
      </c>
      <c r="B21" s="6" t="s">
        <v>46</v>
      </c>
      <c r="C21" s="24" t="s">
        <v>47</v>
      </c>
      <c r="D21" s="24">
        <v>726.94</v>
      </c>
      <c r="E21" s="24">
        <v>15</v>
      </c>
      <c r="F21" s="24">
        <v>0</v>
      </c>
      <c r="G21" s="24">
        <v>180</v>
      </c>
      <c r="H21" s="24">
        <v>90</v>
      </c>
      <c r="I21" s="24" t="s">
        <v>0</v>
      </c>
      <c r="J21" s="24">
        <v>90</v>
      </c>
      <c r="K21" s="24">
        <v>285</v>
      </c>
    </row>
  </sheetData>
  <mergeCells count="19">
    <mergeCell ref="G16:K16"/>
    <mergeCell ref="E16:E17"/>
    <mergeCell ref="D16:D17"/>
    <mergeCell ref="F16:F17"/>
    <mergeCell ref="A16:A18"/>
    <mergeCell ref="B16:B18"/>
    <mergeCell ref="C16:C18"/>
    <mergeCell ref="A1:O1"/>
    <mergeCell ref="P1:S1"/>
    <mergeCell ref="D2:E2"/>
    <mergeCell ref="A2:A4"/>
    <mergeCell ref="F3:F4"/>
    <mergeCell ref="G3:G4"/>
    <mergeCell ref="D3:D4"/>
    <mergeCell ref="E3:E4"/>
    <mergeCell ref="B2:B4"/>
    <mergeCell ref="C2:C4"/>
    <mergeCell ref="F2:N2"/>
    <mergeCell ref="O2:R2"/>
  </mergeCells>
  <pageMargins left="0.7" right="0.7" top="0.75" bottom="0.75" header="0.3" footer="0.3"/>
  <pageSetup paperSize="3" scale="87" orientation="landscape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04DC74B2-9733-4E99-9143-418106696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05A07A-2563-47A8-A0D0-AD773136B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959478-28A8-448F-B4FF-27A65B6A444B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Totman, Brandon</cp:lastModifiedBy>
  <cp:lastPrinted>2020-07-24T17:02:21Z</cp:lastPrinted>
  <dcterms:created xsi:type="dcterms:W3CDTF">2015-12-16T14:42:38Z</dcterms:created>
  <dcterms:modified xsi:type="dcterms:W3CDTF">2023-06-19T17:58:39Z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